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stefano_novara_consip_it/Documents/Consip/Manutenzione NAS Huawei SOGEI/documentazione di gara/PUBBLICAZIONE/"/>
    </mc:Choice>
  </mc:AlternateContent>
  <xr:revisionPtr revIDLastSave="27" documentId="8_{7B30E61E-D6A3-49E1-A52F-2C483CB88A14}" xr6:coauthVersionLast="47" xr6:coauthVersionMax="47" xr10:uidLastSave="{03035D97-2A1B-4BD8-8C0E-0C2DCF6ABB57}"/>
  <bookViews>
    <workbookView xWindow="19090" yWindow="-110" windowWidth="19420" windowHeight="10300" tabRatio="635" activeTab="1" xr2:uid="{00000000-000D-0000-FFFF-FFFF00000000}"/>
  </bookViews>
  <sheets>
    <sheet name="GARANZIE" sheetId="16" r:id="rId1"/>
    <sheet name="ISTRUZIONI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<sst xmlns="http://schemas.openxmlformats.org/spreadsheetml/2006/main" count="37" uniqueCount="34">
  <si>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</si>
  <si>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</si>
  <si>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</si>
  <si>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</si>
  <si>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</si>
  <si>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</si>
  <si>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</si>
  <si>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</si>
  <si>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</si>
  <si>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</si>
  <si>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</si>
  <si>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</si>
  <si>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</si>
  <si>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</si>
  <si>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</si>
  <si>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</si>
  <si>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</si>
  <si>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</si>
  <si>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</si>
  <si>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</si>
  <si>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</si>
  <si>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</si>
  <si>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</si>
  <si>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</si>
  <si>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</si>
  <si>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</si>
  <si>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</si>
  <si>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r>
      <t>B.  Fideiussione, emessa e firmata digitalmente, gestita media</t>
    </r>
    <r>
      <rPr>
        <sz val="10"/>
        <rFont val="Calibri"/>
        <family val="2"/>
        <scheme val="minor"/>
      </rPr>
      <t xml:space="preserve">nte verifica telematica sul sito internet dell'emittente </t>
    </r>
  </si>
  <si>
    <t>possesso della seguente certificazione: UNI EN ISO 14001</t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</si>
  <si>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</si>
  <si>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27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</si>
  <si>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27 del capitolato d'oneri (NB: il valore è indicato preventivamente a solo titolo di esempio)</t>
    </r>
  </si>
  <si>
    <t>Importo finale garanzia definitiva</t>
  </si>
  <si>
    <r>
      <t xml:space="preserve">Sono le uniche celle di input destinate alla compilazione da parte degli operatori economici.
I valori eventualmente già riportati in queste celle </t>
    </r>
    <r>
      <rPr>
        <u/>
        <sz val="10"/>
        <color theme="1"/>
        <rFont val="Arial"/>
        <family val="2"/>
      </rPr>
      <t>hanno solo finalità di esempio</t>
    </r>
    <r>
      <rPr>
        <sz val="10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</si>
</sst>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/>
    <xf numFmtId="9" fontId="17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66" fontId="15" fillId="0" borderId="0" xfId="0" applyNumberFormat="1" applyFont="1"/>
    <xf numFmtId="0" fontId="15" fillId="0" borderId="0" xfId="0" applyFont="1"/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4" borderId="0" xfId="0" applyFont="1" applyFill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2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/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M26"/>
  <sheetViews>
    <sheetView topLeftCell="A24" zoomScaleNormal="100" zoomScaleSheetLayoutView="97" workbookViewId="0">
      <selection activeCell="I25" sqref="I25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23" t="s">
        <v>11</v>
      </c>
      <c r="C3" s="23"/>
      <c r="D3" s="23"/>
      <c r="E3" s="23"/>
      <c r="F3" s="1"/>
    </row>
    <row r="4" spans="1:13" ht="28.5" customHeight="1" x14ac:dyDescent="0.35">
      <c r="B4" s="24" t="s">
        <v>12</v>
      </c>
      <c r="C4" s="25"/>
      <c r="D4" s="25"/>
      <c r="E4" s="26"/>
      <c r="F4" s="1"/>
    </row>
    <row r="5" spans="1:13" ht="26" x14ac:dyDescent="0.35">
      <c r="B5" s="11" t="s">
        <v>2</v>
      </c>
      <c r="C5" s="11" t="s">
        <v>1</v>
      </c>
      <c r="D5" s="11" t="s">
        <v>0</v>
      </c>
      <c r="E5" s="11" t="s">
        <v>3</v>
      </c>
      <c r="F5" s="1"/>
    </row>
    <row r="6" spans="1:13" x14ac:dyDescent="0.35">
      <c r="A6" s="27"/>
      <c r="B6" s="8" t="s">
        <v>5</v>
      </c>
      <c r="C6" s="3">
        <v>0.3</v>
      </c>
      <c r="D6" s="6" t="s">
        <v>24</v>
      </c>
      <c r="E6" s="28">
        <f>IF(D7="s",C7,IF(D6="s",C6,0))</f>
        <v>0</v>
      </c>
      <c r="F6" s="1"/>
    </row>
    <row r="7" spans="1:13" ht="26" x14ac:dyDescent="0.35">
      <c r="A7" s="27"/>
      <c r="B7" s="8" t="s">
        <v>6</v>
      </c>
      <c r="C7" s="3">
        <v>0.5</v>
      </c>
      <c r="D7" s="6" t="s">
        <v>24</v>
      </c>
      <c r="E7" s="29"/>
      <c r="F7" s="1"/>
    </row>
    <row r="8" spans="1:13" ht="75" customHeight="1" x14ac:dyDescent="0.35">
      <c r="B8" s="8" t="s">
        <v>27</v>
      </c>
      <c r="C8" s="3">
        <v>0.1</v>
      </c>
      <c r="D8" s="6" t="s">
        <v>24</v>
      </c>
      <c r="E8" s="9">
        <f>IF(D8="s",C8,0)</f>
        <v>0</v>
      </c>
      <c r="F8" s="20"/>
      <c r="G8" s="21"/>
      <c r="H8" s="22"/>
      <c r="I8" s="22"/>
      <c r="J8" s="22"/>
      <c r="K8" s="22"/>
      <c r="L8" s="22"/>
    </row>
    <row r="9" spans="1:13" x14ac:dyDescent="0.35">
      <c r="B9" s="12" t="s">
        <v>7</v>
      </c>
      <c r="C9" s="13"/>
      <c r="D9" s="14"/>
      <c r="E9" s="15"/>
      <c r="F9" s="30"/>
      <c r="G9" s="31"/>
      <c r="H9" s="31"/>
      <c r="I9" s="31"/>
      <c r="J9" s="31"/>
      <c r="K9" s="31"/>
      <c r="L9" s="31"/>
      <c r="M9" s="31"/>
    </row>
    <row r="10" spans="1:13" ht="40.5" customHeight="1" x14ac:dyDescent="0.35">
      <c r="A10" s="10"/>
      <c r="B10" s="8" t="s">
        <v>28</v>
      </c>
      <c r="C10" s="3">
        <v>0.2</v>
      </c>
      <c r="D10" s="6" t="s">
        <v>24</v>
      </c>
      <c r="E10" s="9">
        <f>IF(D10="s",C10,0)</f>
        <v>0</v>
      </c>
      <c r="F10" s="30"/>
      <c r="G10" s="31"/>
      <c r="H10" s="31"/>
      <c r="I10" s="31"/>
      <c r="J10" s="31"/>
      <c r="K10" s="31"/>
      <c r="L10" s="31"/>
      <c r="M10" s="31"/>
    </row>
    <row r="11" spans="1:13" ht="43.5" customHeight="1" x14ac:dyDescent="0.35">
      <c r="B11" s="34" t="s">
        <v>4</v>
      </c>
      <c r="C11" s="35"/>
      <c r="D11" s="36">
        <f>IFERROR(1-(1-E6)*(1-E8)*(1-E10),1-(1-E6)*(1-E10))</f>
        <v>0</v>
      </c>
      <c r="E11" s="36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23" t="s">
        <v>8</v>
      </c>
      <c r="C14" s="23"/>
      <c r="D14" s="23"/>
      <c r="E14" s="23"/>
    </row>
    <row r="15" spans="1:13" ht="60.75" customHeight="1" x14ac:dyDescent="0.35">
      <c r="B15" s="44" t="s">
        <v>29</v>
      </c>
      <c r="C15" s="45"/>
      <c r="D15" s="42">
        <v>35970.339999999997</v>
      </c>
      <c r="E15" s="43"/>
      <c r="F15" s="32"/>
      <c r="G15" s="33"/>
      <c r="H15" s="33"/>
      <c r="I15" s="33"/>
      <c r="J15" s="33"/>
      <c r="K15" s="33"/>
      <c r="L15" s="33"/>
      <c r="M15" s="33"/>
    </row>
    <row r="16" spans="1:13" x14ac:dyDescent="0.35">
      <c r="B16" s="46" t="s">
        <v>9</v>
      </c>
      <c r="C16" s="47"/>
      <c r="D16" s="48">
        <f>ROUND((1-$D$11)*$D15,0)</f>
        <v>35970</v>
      </c>
      <c r="E16" s="48"/>
    </row>
    <row r="19" spans="2:6" ht="31.5" customHeight="1" x14ac:dyDescent="0.35">
      <c r="B19" s="23" t="s">
        <v>25</v>
      </c>
      <c r="C19" s="37"/>
      <c r="D19" s="37"/>
      <c r="E19" s="38"/>
      <c r="F19" s="16"/>
    </row>
    <row r="20" spans="2:6" ht="61.5" customHeight="1" x14ac:dyDescent="0.35">
      <c r="B20" s="40" t="s">
        <v>30</v>
      </c>
      <c r="C20" s="41"/>
      <c r="D20" s="42">
        <v>1000000</v>
      </c>
      <c r="E20" s="43"/>
      <c r="F20" s="4"/>
    </row>
    <row r="21" spans="2:6" ht="44.25" customHeight="1" x14ac:dyDescent="0.35">
      <c r="B21" s="39" t="s">
        <v>31</v>
      </c>
      <c r="C21" s="39"/>
      <c r="D21" s="7">
        <v>0.24</v>
      </c>
      <c r="E21" s="17"/>
      <c r="F21" s="4"/>
    </row>
    <row r="22" spans="2:6" ht="29.25" customHeight="1" x14ac:dyDescent="0.35">
      <c r="B22" s="39" t="s">
        <v>10</v>
      </c>
      <c r="C22" s="39"/>
      <c r="D22" s="19">
        <v>0.1</v>
      </c>
      <c r="E22" s="2">
        <f>D22*D$20</f>
        <v>100000</v>
      </c>
      <c r="F22" s="4"/>
    </row>
    <row r="23" spans="2:6" ht="29.25" customHeight="1" x14ac:dyDescent="0.35">
      <c r="B23" s="39" t="s">
        <v>13</v>
      </c>
      <c r="C23" s="39"/>
      <c r="D23" s="9">
        <f>IF(D21&gt;10%,MIN(D21-10%,10%),0%)</f>
        <v>0.1</v>
      </c>
      <c r="E23" s="2">
        <f>D23*D$20</f>
        <v>100000</v>
      </c>
    </row>
    <row r="24" spans="2:6" ht="29.25" customHeight="1" x14ac:dyDescent="0.35">
      <c r="B24" s="39" t="s">
        <v>14</v>
      </c>
      <c r="C24" s="39"/>
      <c r="D24" s="9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49" t="s">
        <v>26</v>
      </c>
      <c r="C25" s="49"/>
      <c r="D25" s="50">
        <f>SUM(E22:E24)</f>
        <v>279999.99999999994</v>
      </c>
      <c r="E25" s="50"/>
    </row>
    <row r="26" spans="2:6" ht="30" customHeight="1" x14ac:dyDescent="0.35">
      <c r="B26" s="51" t="s">
        <v>32</v>
      </c>
      <c r="C26" s="51"/>
      <c r="D26" s="48">
        <f>ROUND((1-$D$11)*$D25,0)</f>
        <v>280000</v>
      </c>
      <c r="E26" s="48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B21"/>
  <sheetViews>
    <sheetView tabSelected="1" workbookViewId="0">
      <selection activeCell="A5" sqref="A5:B5"/>
    </sheetView>
  </sheetViews>
  <sheetFormatPr defaultRowHeight="14.5" x14ac:dyDescent="0.35"/>
  <cols>
    <col min="1" max="1" width="20.26953125" style="59" customWidth="1"/>
    <col min="2" max="2" width="86" style="59" customWidth="1"/>
  </cols>
  <sheetData>
    <row r="4" spans="1:2" s="18" customFormat="1" ht="31.5" customHeight="1" x14ac:dyDescent="0.35">
      <c r="A4" s="52" t="s">
        <v>15</v>
      </c>
      <c r="B4" s="52"/>
    </row>
    <row r="5" spans="1:2" s="18" customFormat="1" ht="31.5" customHeight="1" x14ac:dyDescent="0.35">
      <c r="A5" s="52" t="s">
        <v>16</v>
      </c>
      <c r="B5" s="52"/>
    </row>
    <row r="6" spans="1:2" s="18" customFormat="1" ht="31.5" customHeight="1" x14ac:dyDescent="0.35">
      <c r="A6" s="52" t="s">
        <v>17</v>
      </c>
      <c r="B6" s="52"/>
    </row>
    <row r="7" spans="1:2" x14ac:dyDescent="0.35">
      <c r="A7" s="53"/>
      <c r="B7" s="53"/>
    </row>
    <row r="8" spans="1:2" x14ac:dyDescent="0.35">
      <c r="A8" s="52" t="s">
        <v>18</v>
      </c>
      <c r="B8" s="52"/>
    </row>
    <row r="9" spans="1:2" ht="34.5" customHeight="1" x14ac:dyDescent="0.35">
      <c r="A9" s="54" t="s">
        <v>19</v>
      </c>
      <c r="B9" s="55" t="s">
        <v>33</v>
      </c>
    </row>
    <row r="10" spans="1:2" ht="34.5" customHeight="1" x14ac:dyDescent="0.35">
      <c r="A10" s="56" t="s">
        <v>20</v>
      </c>
      <c r="B10" s="55" t="s">
        <v>21</v>
      </c>
    </row>
    <row r="11" spans="1:2" ht="34.5" customHeight="1" x14ac:dyDescent="0.35">
      <c r="A11" s="57" t="s">
        <v>22</v>
      </c>
      <c r="B11" s="55" t="s">
        <v>23</v>
      </c>
    </row>
    <row r="12" spans="1:2" x14ac:dyDescent="0.35">
      <c r="A12" s="55"/>
      <c r="B12" s="55"/>
    </row>
    <row r="13" spans="1:2" x14ac:dyDescent="0.35">
      <c r="A13" s="58"/>
    </row>
    <row r="14" spans="1:2" x14ac:dyDescent="0.35">
      <c r="A14" s="58"/>
    </row>
    <row r="15" spans="1:2" x14ac:dyDescent="0.35">
      <c r="A15" s="58"/>
    </row>
    <row r="16" spans="1:2" x14ac:dyDescent="0.35">
      <c r="A16" s="58"/>
    </row>
    <row r="17" spans="1:1" x14ac:dyDescent="0.35">
      <c r="A17" s="58"/>
    </row>
    <row r="18" spans="1:1" x14ac:dyDescent="0.35">
      <c r="A18" s="58"/>
    </row>
    <row r="19" spans="1:1" x14ac:dyDescent="0.35">
      <c r="A19" s="58"/>
    </row>
    <row r="20" spans="1:1" x14ac:dyDescent="0.35">
      <c r="A20" s="58"/>
    </row>
    <row r="21" spans="1:1" x14ac:dyDescent="0.35">
      <c r="A21" s="58"/>
    </row>
  </sheetData>
  <mergeCells count="5">
    <mergeCell ref="A4:B4"/>
    <mergeCell ref="A5:B5"/>
    <mergeCell ref="A6:B6"/>
    <mergeCell ref="A7:B7"/>
    <mergeCell ref="A8:B8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GARANZIE</vt:lpstr>
      <vt:lpstr>ISTRUZIONI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Novara Stefano</cp:lastModifiedBy>
  <cp:lastPrinted>2026-08-27T09:52:55Z</cp:lastPrinted>
  <dcterms:created xsi:type="dcterms:W3CDTF">2016-02-02T10:53:31Z</dcterms:created>
  <dcterms:modified xsi:type="dcterms:W3CDTF">2026-08-27T09:52:55Z</dcterms:modified>
</cp:coreProperties>
</file>